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62" i="1"/>
  <c r="D143"/>
  <c r="D142"/>
  <c r="D141"/>
  <c r="D140"/>
  <c r="D139"/>
  <c r="D137"/>
  <c r="D136"/>
  <c r="D135"/>
  <c r="D133"/>
  <c r="D132"/>
  <c r="D131"/>
  <c r="D128"/>
  <c r="D127"/>
  <c r="D126"/>
  <c r="D123"/>
  <c r="D122"/>
  <c r="D121"/>
  <c r="D118"/>
  <c r="D117"/>
  <c r="D116"/>
  <c r="D112"/>
  <c r="D114" s="1"/>
  <c r="D110"/>
  <c r="D109"/>
  <c r="D107"/>
  <c r="D105"/>
  <c r="D104"/>
  <c r="D95"/>
  <c r="D96" s="1"/>
  <c r="D92"/>
  <c r="D91"/>
  <c r="D82"/>
  <c r="D84" s="1"/>
  <c r="D79"/>
  <c r="D78"/>
  <c r="D69"/>
  <c r="D71" s="1"/>
  <c r="D67"/>
  <c r="D66"/>
  <c r="D65"/>
  <c r="D52"/>
  <c r="D54" s="1"/>
  <c r="D45"/>
  <c r="D44"/>
  <c r="D41"/>
  <c r="D40"/>
  <c r="D39"/>
  <c r="D38"/>
  <c r="D37"/>
  <c r="D30"/>
  <c r="D29"/>
  <c r="D28"/>
  <c r="D27"/>
  <c r="D26"/>
  <c r="D12"/>
  <c r="D11"/>
  <c r="D9"/>
  <c r="D97" l="1"/>
  <c r="D113"/>
  <c r="D129"/>
  <c r="D124"/>
  <c r="D134"/>
  <c r="D17"/>
  <c r="D16"/>
  <c r="D15"/>
  <c r="D70"/>
  <c r="D53"/>
  <c r="D83"/>
  <c r="D18" l="1"/>
</calcChain>
</file>

<file path=xl/sharedStrings.xml><?xml version="1.0" encoding="utf-8"?>
<sst xmlns="http://schemas.openxmlformats.org/spreadsheetml/2006/main" count="257" uniqueCount="106">
  <si>
    <t xml:space="preserve">ÐÐ ¶»Õ³ñùáõÝÇùÇ Ù³ñ½Ç Ìáí³·ÛáõÕ Ñ³Ù³ÛÝùÇ Ùß³ÏáõÛÃÇ ï³Ý í»ñ³Ýáñá·áõÙ </t>
  </si>
  <si>
    <t>Ì³í³É³Ã»ñÃ</t>
  </si>
  <si>
    <t xml:space="preserve">    Ð³½³ñ ¹ñ³Ù</t>
  </si>
  <si>
    <t>Ñ/Ñ</t>
  </si>
  <si>
    <t>²ßË³ï³ÝùÝ»ñÇ ¨ Í³Ëë»ñÇ ³Ýí³ÝáõÙÁ</t>
  </si>
  <si>
    <t>â³÷Ç
ÙÇ³íáñ</t>
  </si>
  <si>
    <t>ø³Ý³ÏÁ</t>
  </si>
  <si>
    <t>ØÇ³íáñÇ
³ñÅ»ùÁ</t>
  </si>
  <si>
    <t>ÀÝ¹³Ù»ÝÁ</t>
  </si>
  <si>
    <t>Ü»ñùÇÝ Ñ³ñ¹³ñáõÙ</t>
  </si>
  <si>
    <t>ø³Ý¹Ù³Ý ³ßË³ï³ÝùÝ»ñ</t>
  </si>
  <si>
    <t>ò/³ Ñ³ñÃ»óáõóÇã  ß»ñïÇ ù³Ý¹áõÙ</t>
  </si>
  <si>
    <r>
      <t>100Ù</t>
    </r>
    <r>
      <rPr>
        <vertAlign val="superscript"/>
        <sz val="8"/>
        <rFont val="Arial Armenian"/>
        <family val="2"/>
      </rPr>
      <t>2</t>
    </r>
  </si>
  <si>
    <t>´»ïáÝ» Ñ³ï³ÏÝ»ñÇ ù³Ý¹áõÙ (7 ëÙ)</t>
  </si>
  <si>
    <r>
      <t>Ù</t>
    </r>
    <r>
      <rPr>
        <vertAlign val="superscript"/>
        <sz val="8"/>
        <rFont val="Arial Armenian"/>
        <family val="2"/>
      </rPr>
      <t>3</t>
    </r>
  </si>
  <si>
    <t xml:space="preserve">¶³çÇ ëí³ÕÇ ù³Ý¹áõÙ å³ï»ñÇó </t>
  </si>
  <si>
    <r>
      <t>100 Ù</t>
    </r>
    <r>
      <rPr>
        <vertAlign val="superscript"/>
        <sz val="8"/>
        <rFont val="Arial Armenian"/>
        <family val="2"/>
      </rPr>
      <t>2</t>
    </r>
  </si>
  <si>
    <t>ºñÏ³Ãµ»ïáÝÛ³ Í³ÍÏ»ñÇ ¨ ÏáÝëïñáõÏóÇ³Ý»ñÇ ù³Ý¹áõÙ</t>
  </si>
  <si>
    <t>ØÇçÝáñÙÝ»ñÇ ù³Ý¹áõÙ</t>
  </si>
  <si>
    <t>Ù3</t>
  </si>
  <si>
    <t>2-ñ¹ Ï³ñ·Ç µÝ³ÑáÕÇ Ùß³ÏáõÙ Ó»éùáí Ëñ³ÙáõÕáõÙ</t>
  </si>
  <si>
    <t>3-ñ¹ Ï³ñ·Ç µÝ³ÑáÕÇ Ùß³ÏáõÙ Ó»éùáí Ëñ³ÙáõÕáõÙ</t>
  </si>
  <si>
    <t>Ð»ïÉÇóù Ó»éùáí</t>
  </si>
  <si>
    <t>ÞÇÝ.³ÕµÇ Ñ³í³ùáõÙ ¨ ¹áõñë µ»ñáõÙ ï³ñ³ÍùÇó</t>
  </si>
  <si>
    <t>ïÝ</t>
  </si>
  <si>
    <t>ÞÇÝ.³ÕµÇ µ³ñÓáõÙ ÇÝùÝ³Ã. ¿ùëÏ³í³ï.</t>
  </si>
  <si>
    <r>
      <t>1000Ù</t>
    </r>
    <r>
      <rPr>
        <vertAlign val="superscript"/>
        <sz val="8"/>
        <rFont val="Arial Armenian"/>
        <family val="2"/>
      </rPr>
      <t>3</t>
    </r>
  </si>
  <si>
    <t>î»Õ³÷áËáõÙ  5ÏÙ</t>
  </si>
  <si>
    <t>ÐÇÙù»ñÇ áõÅ»Õ³óáõÙ</t>
  </si>
  <si>
    <t>Ä³å³í»Ý³ÛÇÝ ÑÇÙù»ñ</t>
  </si>
  <si>
    <t>´»ïáÝ» Ý³Ë³ß»ñï</t>
  </si>
  <si>
    <t>º/µ ÙÇ³ÓáõÛÉ ÑÇÙù»ñÇ Ï³éáõóáõÙ B - 20 Í³Ýñ µ»ïáÝÇó</t>
  </si>
  <si>
    <t xml:space="preserve">²Ùñ³Ý    ö18  A500c                </t>
  </si>
  <si>
    <t>²Ùñ³Ý     ö8  A-1</t>
  </si>
  <si>
    <t>Î»ï³ÛÇÝ ÑÇÙù»ñ</t>
  </si>
  <si>
    <t>²Ýóù»ñÇ ß³Õ³÷áõÙ ù³ñ» å³ï»ñÇ Ù»ç ÙÇÝã¨ 37ëÙ ËáñáõÃÛ³Ùµ</t>
  </si>
  <si>
    <t>100
Ñ³ï</t>
  </si>
  <si>
    <t>²Ùñ³Ý     ö12 A500c</t>
  </si>
  <si>
    <t xml:space="preserve">²Ùñ³Ý    ö16 A500c                </t>
  </si>
  <si>
    <t>Ì³ÍÏÇ áõÅ»Õ³óáõÙ 3,60 ÝÇßÇ íñ³</t>
  </si>
  <si>
    <t>Ì³ÍÏÇ ë³ÉÇ ¨ å³ñ½áõÝ³ÏÝ»ñÇ áõÅ»Õ³óáõÙ ´-20 ¹³ëÇ Ã»Ã¨ µ»ïáÝáí</t>
  </si>
  <si>
    <t xml:space="preserve">Ì³ÍÏ»ñÇ Ù»ç ³Ùñ³Ý³íáñÙ³Ý Ñ³Ù³ñ ÙÇÝã¨ 100ëÙ2 Ù³Ï»ñ»ëáí ³Ýóù»ñÇ µ³óáõÙ </t>
  </si>
  <si>
    <t xml:space="preserve">²Ùñ³Ý    ö6 AcI                </t>
  </si>
  <si>
    <t>²Ùñ³Ý     ö10 A500c</t>
  </si>
  <si>
    <t>ä³ñ½áõÝ³ÏÇ áõÅ»Õ³óáõÙ</t>
  </si>
  <si>
    <t>ä³ñ½áõÝ³ÏÇ áõÅ»Õ³óáõÙ Ù»ï³Õ³Ï³Ý ·áï»Ï³åáõÙáí</t>
  </si>
  <si>
    <t>²ÝÏÛáõÝ³Ï 100*100*10</t>
  </si>
  <si>
    <t>·Ù</t>
  </si>
  <si>
    <t>²ÝÏÛáõÝ³Ï 100*63*8</t>
  </si>
  <si>
    <t>Þ»ñï³åáÕå³ï 760*80*6</t>
  </si>
  <si>
    <t>ï</t>
  </si>
  <si>
    <t>Þ»ñï³åáÕå³ï 360*80*6</t>
  </si>
  <si>
    <t>ä³ñ½áõÝ³ÏÇ ïáñÏñ»ï³óáõÙ</t>
  </si>
  <si>
    <t>ä³ñ½áõÝ³ÏÝ»ñÇ ³Ùñ³Ý³íáñáõÙ ö4Bp-I ó³Ýóáí</t>
  </si>
  <si>
    <t>100Ù2</t>
  </si>
  <si>
    <t xml:space="preserve">ò³Ýó ö4Bp-I </t>
  </si>
  <si>
    <t>Ù2</t>
  </si>
  <si>
    <t>ä³ñ½áõÝ³ÏÝ»ñÇ áõÅ»Õ³óáõÙ ïáñÏñ»ï³óÙ³Ý Ù»Ãá¹áí Ý³Ë³å»ë Ù³Ï»ñ»ëÇ ³í³½³ßÇÃ³ÛÇÝ Ù³ùñáõÙáí 5ëÙ Ñ³ëïáõÃÛ³Ý</t>
  </si>
  <si>
    <t>Ì³ÍÏÇ áõÅ»Õ³óáõÙ 7,00 ÝÇßÇ íñ³</t>
  </si>
  <si>
    <t>¶áÛáõÃÛáõÝ áõÝ»óáÕ ù³ñ» å³ï»ñÇ áõÅ»Õ³óáõÙ ïáñÏñ»ï³óÙ³Ý Ù»Ãá¹áí</t>
  </si>
  <si>
    <t>²é³çÇÝ Ñ³ñÏ</t>
  </si>
  <si>
    <t xml:space="preserve">ä³ï»ñÇ ³Ùñ³Ý³íáñáõÙ </t>
  </si>
  <si>
    <t>²Ýóù»ñÇ ß³Õ³÷áõÙ ù³ñ» å³ï»ñÇ Ù»ç ÙÇÝã¨ 50ëÙ ËáñáõÃÛ³Ùµ</t>
  </si>
  <si>
    <t>ä³ï»ñÇ áõÅ»Õ³óáõÙ ïáñÏñ»ï³óÙ³Ý Ù»Ãá¹áí Ý³Ë³å»ë Ù³Ï»ñ»ëÇ ³í³½³ßÇÃ³ÛÇÝ Ù³ùñáõÙáí 6ëÙ Ñ³ëïáõÃÛ³Ý</t>
  </si>
  <si>
    <t>ØÇ³½áõÛÉ »/µ ßñç³Ý³Ï Áëï 2,4,5 ¨ 8 ³é³ÝóùÝ»ñÇ</t>
  </si>
  <si>
    <t xml:space="preserve">êÛáõÝ»ñÇ áõÅ»Õ³óáõÙ ³ÝÏÛáõÝ³ÏÝ»ñáí </t>
  </si>
  <si>
    <t>êÛáõÝ»ñÇ áõÅ»Õ³óáõÙ Ù»ï³Õ³Ï³Ý ³ÝÏÛáõÝ³ÏÝ»ñáí</t>
  </si>
  <si>
    <t>Þ»ñï³åáÕå³ï 350*50*8</t>
  </si>
  <si>
    <t>êÛáõÝ»ñÇ ïáñÏñ»ï³óáõÙ</t>
  </si>
  <si>
    <t>êÛáõÝ»ñÇ ³Ùñ³Ý³íáñáõÙ ö4Bp-I ó³Ýóáí</t>
  </si>
  <si>
    <t>êÛáõÝ»ñÇ áõÅ»Õ³óáõÙ ïáñÏñ»ï³óÙ³Ý Ù»Ãá¹áí Ý³Ë³å»ë Ù³Ï»ñ»ëÇ ³í³½³ßÇÃ³ÛÇÝ Ù³ùñáõÙáí 5ëÙ Ñ³ëïáõÃÛ³Ý</t>
  </si>
  <si>
    <t>êÛáõÝ»ñÇ áõÅ»Õ³óáõÙ µ»ïáÝáí</t>
  </si>
  <si>
    <t>ØÇ³ÓáõÛÉ  »/µ ëÛáõÝ»ñÇ Ï³éáõóáõÙ  B - 20 Í³Ýñ µ»ïáÝÇó</t>
  </si>
  <si>
    <t xml:space="preserve">²Ùñ³Ý  ö22 A500c        </t>
  </si>
  <si>
    <t>²Ùñ³Ý  ö8AcI</t>
  </si>
  <si>
    <t>ØÇ³½áõÛÉ »/µ ßñç³Ý³Ï Áëï 3 ³é³ÝóùÇ</t>
  </si>
  <si>
    <t>ØÇ³½áõÛÉ »/µ ßñç³Ý³Ï Áëï 7 ³é³ÝóùÇ</t>
  </si>
  <si>
    <t>ØÇ³½áõÛÉ »/µ ßñç³Ý³Ï Áëï 9 ³é³ÝóùÇ</t>
  </si>
  <si>
    <t>î³ßï³Ó¨ Ñ»Í³Ý N30</t>
  </si>
  <si>
    <t>Þ»ñï³åáÕå³ï 280*50*8</t>
  </si>
  <si>
    <t>Ø»ï³Õ³Ï³Ý Ý»ñ¹Çñ ¹»ï³ÉÝ»ñ Ü¸-2 2Ñ³ï</t>
  </si>
  <si>
    <t>äáÕå³ïÛ³ ÃÇÃ»Õ 8*400 È-400</t>
  </si>
  <si>
    <t xml:space="preserve">êÛáõÝ»ñÇ áõÅ»Õ³óáõÙ </t>
  </si>
  <si>
    <t>êÛáõÝ»ñÇ áõÅ»Õ³óáõÙ ´-20 ¹³ëÇ Í³Ýñ µ»ïáÝáí</t>
  </si>
  <si>
    <t xml:space="preserve">²Ùñ³Ý    ö8 AcI                </t>
  </si>
  <si>
    <t>²Ùñ³Ý     ö25 A500c</t>
  </si>
  <si>
    <t>Ø»ï³Õ³Ï³Ý Ï³å»ñ</t>
  </si>
  <si>
    <t>Ø»ï³Õ³Ï³Ý Ï³å ØÎ-1 10 Ñ³ï</t>
  </si>
  <si>
    <t>Ø»ï³Õ³Ï³Ý Ï³å»ñÇ ÙáÝï³ÅáõÙ</t>
  </si>
  <si>
    <t>1ïÝ</t>
  </si>
  <si>
    <t>äáÕå³ïÛ³ áõÕÕ³ÝÏÛáõÝ ËáÕáí³Ï 150*100*6</t>
  </si>
  <si>
    <t>äáÕå³ïÛ³ ù³é³ÏáõëÇ ËáÕáí³Ï 100*100*3</t>
  </si>
  <si>
    <t>Ø»ï³Õ³Ï³Ý ¹»ï³ÉÝ»ñÇ Ý»ñÏáõÙ Ñ³Ï³Ïáñá½ÇáÝ Ý»ñÏáí ¨ ÛáõÕ³Ý»ñÏáõÙ</t>
  </si>
  <si>
    <t>Ø»ï³Õ³Ï³Ý Ï³å ØÎ-2 2 Ñ³ï</t>
  </si>
  <si>
    <t>Ø»ï³Õ³Ï³Ý Ï³å ØÎ-3 4 Ñ³ï</t>
  </si>
  <si>
    <t>Ø»ï³Õ³Ï³Ý Ý»ñ¹Çñ ¹»ï³ÉÝ»ñ Ü¸-1 48 Ñ³ï</t>
  </si>
  <si>
    <t>äáÕå³ïÛ³ ÃÇÃ»Õ 8*150 È-200</t>
  </si>
  <si>
    <t>²Ùñ³Ý A500c ö12</t>
  </si>
  <si>
    <t>Ì³ÍÏ»ñÇ ÙÇ³ÓáõÛÉ Ñ³ïí³ÍÝ»ñ 8 Ñ³ï</t>
  </si>
  <si>
    <t>Ì³ÍÏÇ ÙÇ³ÓáõÛÉ »/µ Ñ³ïí³ÍÝ»ñÇ Ï³éáõóáõÙ ´-25 ¹³ëÇ Í³Ýñ µ»ïáÝÇó</t>
  </si>
  <si>
    <t>²Ùñ³Ý  ² - ²500cö16</t>
  </si>
  <si>
    <t>²Ùñ³Ý  ² - ²500cö10</t>
  </si>
  <si>
    <t>²Ùñ³Ý  ² - 1 ö6</t>
  </si>
  <si>
    <t>²Ùñ³Ý  ² - 1 ö8</t>
  </si>
  <si>
    <t>Þ³ÑáõÛÃ %</t>
  </si>
  <si>
    <t>²²Ð 20%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</si>
</sst>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15">
    <font>
      <sz val="11"/>
      <color theme="1"/>
      <name val="Calibri"/>
      <family val="2"/>
      <charset val="204"/>
      <scheme val="minor"/>
    </font>
    <font>
      <b/>
      <i/>
      <sz val="11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vertAlign val="superscript"/>
      <sz val="8"/>
      <name val="Arial Armenian"/>
      <family val="2"/>
    </font>
    <font>
      <sz val="11"/>
      <color indexed="8"/>
      <name val="Calibri"/>
      <family val="2"/>
      <charset val="204"/>
    </font>
    <font>
      <sz val="9"/>
      <name val="Arial Armenian"/>
      <family val="2"/>
    </font>
    <font>
      <sz val="8"/>
      <color theme="1"/>
      <name val="Arial Armenian"/>
      <family val="2"/>
    </font>
    <font>
      <b/>
      <sz val="8"/>
      <color theme="1"/>
      <name val="Arial Armenian"/>
      <family val="2"/>
    </font>
    <font>
      <sz val="10"/>
      <color theme="1"/>
      <name val="Arial Armenian"/>
      <family val="2"/>
    </font>
    <font>
      <sz val="9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9" fillId="0" borderId="0"/>
  </cellStyleXfs>
  <cellXfs count="50"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 shrinkToFit="1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4">
    <cellStyle name="Normal 2" xfId="3"/>
    <cellStyle name="Normal_Sheet1" xfId="2"/>
    <cellStyle name="Normal_Sheet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" name="Text Box 12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" name="Text Box 12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" name="Text Box 12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" name="Text Box 12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" name="Text Box 12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" name="Text Box 12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" name="Text Box 12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" name="Text Box 12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" name="Text Box 12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" name="Text Box 13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" name="Text Box 13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" name="Text Box 13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" name="Text Box 13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" name="Text Box 13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" name="Text Box 13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" name="Text Box 13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" name="Text Box 13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" name="Text Box 13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" name="Text Box 13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" name="Text Box 14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" name="Text Box 14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" name="Text Box 14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" name="Text Box 14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" name="Text Box 14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6" name="Text Box 14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7" name="Text Box 14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8" name="Text Box 14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9" name="Text Box 14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0" name="Text Box 14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1" name="Text Box 15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2" name="Text Box 15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3" name="Text Box 15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4" name="Text Box 15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5" name="Text Box 15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6" name="Text Box 15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7" name="Text Box 15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8" name="Text Box 15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39" name="Text Box 15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0" name="Text Box 15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1" name="Text Box 16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2" name="Text Box 16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3" name="Text Box 16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4" name="Text Box 16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5" name="Text Box 12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6" name="Text Box 12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7" name="Text Box 12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8" name="Text Box 12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49" name="Text Box 12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0" name="Text Box 12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1" name="Text Box 12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2" name="Text Box 12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3" name="Text Box 12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4" name="Text Box 13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5" name="Text Box 13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6" name="Text Box 13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7" name="Text Box 13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8" name="Text Box 13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59" name="Text Box 13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0" name="Text Box 13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1" name="Text Box 13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2" name="Text Box 13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3" name="Text Box 13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4" name="Text Box 14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5" name="Text Box 14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6" name="Text Box 14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7" name="Text Box 14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8" name="Text Box 14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69" name="Text Box 14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6" name="Text Box 15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7" name="Text Box 15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8" name="Text Box 15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79" name="Text Box 15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0" name="Text Box 15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1" name="Text Box 15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2" name="Text Box 15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3" name="Text Box 15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4" name="Text Box 16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5" name="Text Box 16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6" name="Text Box 16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7" name="Text Box 16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8" name="Text Box 12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89" name="Text Box 12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0" name="Text Box 12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1" name="Text Box 12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2" name="Text Box 12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3" name="Text Box 12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4" name="Text Box 12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5" name="Text Box 12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6" name="Text Box 12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7" name="Text Box 13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8" name="Text Box 13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99" name="Text Box 13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0" name="Text Box 13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1" name="Text Box 13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2" name="Text Box 13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3" name="Text Box 13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4" name="Text Box 13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5" name="Text Box 13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6" name="Text Box 13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7" name="Text Box 14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8" name="Text Box 14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09" name="Text Box 14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0" name="Text Box 14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1" name="Text Box 14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2" name="Text Box 14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3" name="Text Box 14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4" name="Text Box 14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5" name="Text Box 14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6" name="Text Box 14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7" name="Text Box 15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8" name="Text Box 15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19" name="Text Box 15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0" name="Text Box 15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1" name="Text Box 15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2" name="Text Box 15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3" name="Text Box 15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4" name="Text Box 15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5" name="Text Box 15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6" name="Text Box 15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7" name="Text Box 16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8" name="Text Box 16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29" name="Text Box 16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0" name="Text Box 16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1" name="Text Box 12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2" name="Text Box 12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3" name="Text Box 12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4" name="Text Box 12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5" name="Text Box 12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6" name="Text Box 12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7" name="Text Box 12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8" name="Text Box 12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39" name="Text Box 12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0" name="Text Box 13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1" name="Text Box 13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2" name="Text Box 13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3" name="Text Box 13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4" name="Text Box 13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5" name="Text Box 13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6" name="Text Box 13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7" name="Text Box 13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8" name="Text Box 13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49" name="Text Box 13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0" name="Text Box 14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1" name="Text Box 14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2" name="Text Box 14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3" name="Text Box 14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4" name="Text Box 14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5" name="Text Box 14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2" name="Text Box 15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3" name="Text Box 15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4" name="Text Box 15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5" name="Text Box 15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6" name="Text Box 15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7" name="Text Box 15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8" name="Text Box 15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69" name="Text Box 15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0" name="Text Box 16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1" name="Text Box 16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2" name="Text Box 16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3" name="Text Box 16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4" name="Text Box 12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5" name="Text Box 12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6" name="Text Box 12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7" name="Text Box 12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8" name="Text Box 12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79" name="Text Box 12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0" name="Text Box 12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1" name="Text Box 12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2" name="Text Box 12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3" name="Text Box 13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4" name="Text Box 13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5" name="Text Box 13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6" name="Text Box 13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7" name="Text Box 13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8" name="Text Box 13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89" name="Text Box 13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0" name="Text Box 13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1" name="Text Box 13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2" name="Text Box 13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3" name="Text Box 14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4" name="Text Box 14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5" name="Text Box 14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6" name="Text Box 14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7" name="Text Box 14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8" name="Text Box 14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199" name="Text Box 14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0" name="Text Box 14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1" name="Text Box 14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2" name="Text Box 14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3" name="Text Box 15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4" name="Text Box 15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5" name="Text Box 15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6" name="Text Box 15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7" name="Text Box 15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8" name="Text Box 15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09" name="Text Box 15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0" name="Text Box 15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1" name="Text Box 15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2" name="Text Box 15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3" name="Text Box 16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4" name="Text Box 16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5" name="Text Box 16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6" name="Text Box 16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7" name="Text Box 12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8" name="Text Box 12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19" name="Text Box 12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0" name="Text Box 12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1" name="Text Box 12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2" name="Text Box 12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3" name="Text Box 12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4" name="Text Box 12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5" name="Text Box 12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6" name="Text Box 13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7" name="Text Box 13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8" name="Text Box 13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29" name="Text Box 13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0" name="Text Box 13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1" name="Text Box 13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2" name="Text Box 13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3" name="Text Box 13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4" name="Text Box 13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5" name="Text Box 13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6" name="Text Box 14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7" name="Text Box 14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8" name="Text Box 14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39" name="Text Box 14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0" name="Text Box 14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1" name="Text Box 14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2" name="Text Box 14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3" name="Text Box 14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4" name="Text Box 14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5" name="Text Box 14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6" name="Text Box 15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7" name="Text Box 15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8" name="Text Box 15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49" name="Text Box 15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0" name="Text Box 154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1" name="Text Box 155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2" name="Text Box 156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3" name="Text Box 157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4" name="Text Box 158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5" name="Text Box 159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6" name="Text Box 160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7" name="Text Box 161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8" name="Text Box 162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76200</xdr:colOff>
      <xdr:row>145</xdr:row>
      <xdr:rowOff>38100</xdr:rowOff>
    </xdr:to>
    <xdr:sp macro="" textlink="">
      <xdr:nvSpPr>
        <xdr:cNvPr id="259" name="Text Box 163"/>
        <xdr:cNvSpPr txBox="1">
          <a:spLocks noChangeArrowheads="1"/>
        </xdr:cNvSpPr>
      </xdr:nvSpPr>
      <xdr:spPr bwMode="auto">
        <a:xfrm>
          <a:off x="4029075" y="3978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60" name="Text Box 121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61" name="Text Box 122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62" name="Text Box 123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63" name="Text Box 124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64" name="Text Box 125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65" name="Text Box 126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66" name="Text Box 127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67" name="Text Box 128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68" name="Text Box 129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69" name="Text Box 130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70" name="Text Box 131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71" name="Text Box 132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72" name="Text Box 133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73" name="Text Box 134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74" name="Text Box 135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75" name="Text Box 136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76" name="Text Box 137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77" name="Text Box 138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78" name="Text Box 139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79" name="Text Box 140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80" name="Text Box 141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81" name="Text Box 142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82" name="Text Box 143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83" name="Text Box 144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84" name="Text Box 145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85" name="Text Box 146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86" name="Text Box 147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87" name="Text Box 148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88" name="Text Box 149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89" name="Text Box 150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90" name="Text Box 151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91" name="Text Box 152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92" name="Text Box 153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93" name="Text Box 154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94" name="Text Box 155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95" name="Text Box 156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96" name="Text Box 157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97" name="Text Box 158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98" name="Text Box 159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299" name="Text Box 160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00" name="Text Box 161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01" name="Text Box 162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02" name="Text Box 163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03" name="Text Box 121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04" name="Text Box 122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05" name="Text Box 123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06" name="Text Box 124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07" name="Text Box 125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08" name="Text Box 126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09" name="Text Box 127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10" name="Text Box 128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11" name="Text Box 129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12" name="Text Box 130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13" name="Text Box 131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14" name="Text Box 132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15" name="Text Box 133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16" name="Text Box 134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17" name="Text Box 135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18" name="Text Box 136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19" name="Text Box 137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20" name="Text Box 138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21" name="Text Box 139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22" name="Text Box 140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23" name="Text Box 141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24" name="Text Box 142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25" name="Text Box 143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26" name="Text Box 144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27" name="Text Box 145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28" name="Text Box 146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29" name="Text Box 147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30" name="Text Box 148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31" name="Text Box 149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32" name="Text Box 150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33" name="Text Box 151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34" name="Text Box 152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35" name="Text Box 153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36" name="Text Box 154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37" name="Text Box 155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38" name="Text Box 156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39" name="Text Box 157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40" name="Text Box 158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41" name="Text Box 159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42" name="Text Box 160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43" name="Text Box 161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44" name="Text Box 162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76200</xdr:colOff>
      <xdr:row>144</xdr:row>
      <xdr:rowOff>38100</xdr:rowOff>
    </xdr:to>
    <xdr:sp macro="" textlink="">
      <xdr:nvSpPr>
        <xdr:cNvPr id="345" name="Text Box 163"/>
        <xdr:cNvSpPr txBox="1">
          <a:spLocks noChangeArrowheads="1"/>
        </xdr:cNvSpPr>
      </xdr:nvSpPr>
      <xdr:spPr bwMode="auto">
        <a:xfrm>
          <a:off x="4029075" y="3439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2"/>
  <sheetViews>
    <sheetView tabSelected="1" topLeftCell="A106" workbookViewId="0">
      <selection activeCell="G163" sqref="G163"/>
    </sheetView>
  </sheetViews>
  <sheetFormatPr defaultColWidth="30.28515625" defaultRowHeight="15"/>
  <cols>
    <col min="1" max="1" width="5" style="3" customWidth="1"/>
    <col min="2" max="2" width="51.7109375" style="3" customWidth="1"/>
    <col min="3" max="6" width="14.85546875" style="3" customWidth="1"/>
    <col min="7" max="7" width="30.28515625" style="1"/>
    <col min="8" max="8" width="30.28515625" style="2"/>
    <col min="9" max="16384" width="30.28515625" style="1"/>
  </cols>
  <sheetData>
    <row r="1" spans="1:8" ht="19.5" customHeight="1">
      <c r="A1" s="46" t="s">
        <v>0</v>
      </c>
      <c r="B1" s="46"/>
      <c r="C1" s="46"/>
      <c r="D1" s="46"/>
      <c r="E1" s="46"/>
      <c r="F1" s="46"/>
    </row>
    <row r="2" spans="1:8" ht="19.5" customHeight="1">
      <c r="A2" s="47" t="s">
        <v>1</v>
      </c>
      <c r="B2" s="47"/>
      <c r="C2" s="47"/>
      <c r="D2" s="47"/>
      <c r="E2" s="47"/>
      <c r="F2" s="47"/>
    </row>
    <row r="3" spans="1:8" ht="19.5" customHeight="1">
      <c r="E3" s="48" t="s">
        <v>2</v>
      </c>
      <c r="F3" s="48"/>
    </row>
    <row r="4" spans="1:8" ht="19.5" customHeight="1">
      <c r="A4" s="4" t="s">
        <v>3</v>
      </c>
      <c r="B4" s="4" t="s">
        <v>4</v>
      </c>
      <c r="C4" s="5" t="s">
        <v>5</v>
      </c>
      <c r="D4" s="4" t="s">
        <v>6</v>
      </c>
      <c r="E4" s="5" t="s">
        <v>7</v>
      </c>
      <c r="F4" s="4" t="s">
        <v>8</v>
      </c>
    </row>
    <row r="5" spans="1:8" ht="19.5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8" ht="19.5" customHeight="1">
      <c r="A6" s="6"/>
      <c r="B6" s="7" t="s">
        <v>9</v>
      </c>
      <c r="C6" s="8"/>
      <c r="D6" s="8"/>
      <c r="E6" s="9"/>
      <c r="F6" s="6"/>
      <c r="H6" s="1"/>
    </row>
    <row r="7" spans="1:8" ht="19.5" customHeight="1">
      <c r="A7" s="6"/>
      <c r="B7" s="10" t="s">
        <v>10</v>
      </c>
      <c r="C7" s="11"/>
      <c r="D7" s="11"/>
      <c r="E7" s="9"/>
      <c r="F7" s="6"/>
      <c r="H7" s="1"/>
    </row>
    <row r="8" spans="1:8" ht="19.5" customHeight="1">
      <c r="A8" s="6">
        <v>1</v>
      </c>
      <c r="B8" s="12" t="s">
        <v>11</v>
      </c>
      <c r="C8" s="13" t="s">
        <v>12</v>
      </c>
      <c r="D8" s="14">
        <v>20.7</v>
      </c>
      <c r="E8" s="9"/>
      <c r="F8" s="6"/>
      <c r="H8" s="1"/>
    </row>
    <row r="9" spans="1:8" ht="19.5" customHeight="1">
      <c r="A9" s="6">
        <v>2</v>
      </c>
      <c r="B9" s="15" t="s">
        <v>13</v>
      </c>
      <c r="C9" s="13" t="s">
        <v>14</v>
      </c>
      <c r="D9" s="14">
        <f>736*0.07</f>
        <v>51.52</v>
      </c>
      <c r="E9" s="9"/>
      <c r="F9" s="6"/>
      <c r="H9" s="1"/>
    </row>
    <row r="10" spans="1:8" ht="19.5" customHeight="1">
      <c r="A10" s="6">
        <v>3</v>
      </c>
      <c r="B10" s="16" t="s">
        <v>15</v>
      </c>
      <c r="C10" s="17" t="s">
        <v>16</v>
      </c>
      <c r="D10" s="18">
        <v>1.6</v>
      </c>
      <c r="E10" s="9"/>
      <c r="F10" s="6"/>
      <c r="H10" s="1"/>
    </row>
    <row r="11" spans="1:8" ht="19.5" customHeight="1">
      <c r="A11" s="6">
        <v>4</v>
      </c>
      <c r="B11" s="12" t="s">
        <v>17</v>
      </c>
      <c r="C11" s="13" t="s">
        <v>14</v>
      </c>
      <c r="D11" s="14">
        <f>6.42+8.56+4.8</f>
        <v>19.78</v>
      </c>
      <c r="E11" s="9"/>
      <c r="F11" s="6"/>
      <c r="H11" s="1"/>
    </row>
    <row r="12" spans="1:8" ht="19.5" customHeight="1">
      <c r="A12" s="6">
        <v>5</v>
      </c>
      <c r="B12" s="19" t="s">
        <v>18</v>
      </c>
      <c r="C12" s="17" t="s">
        <v>19</v>
      </c>
      <c r="D12" s="14">
        <f>2.8*2*0.2*4.25/2+(6.35+6.05+6+2.8+2.8)*0.2*7.4/2+9.6*0.2*8.3/2</f>
        <v>28.108000000000004</v>
      </c>
      <c r="E12" s="9"/>
      <c r="F12" s="6"/>
      <c r="H12" s="1"/>
    </row>
    <row r="13" spans="1:8" ht="19.5" customHeight="1">
      <c r="A13" s="6">
        <v>6</v>
      </c>
      <c r="B13" s="20" t="s">
        <v>20</v>
      </c>
      <c r="C13" s="21" t="s">
        <v>19</v>
      </c>
      <c r="D13" s="14">
        <v>400</v>
      </c>
      <c r="E13" s="9"/>
      <c r="F13" s="6"/>
      <c r="H13" s="1"/>
    </row>
    <row r="14" spans="1:8" ht="19.5" customHeight="1">
      <c r="A14" s="6">
        <v>7</v>
      </c>
      <c r="B14" s="20" t="s">
        <v>21</v>
      </c>
      <c r="C14" s="21" t="s">
        <v>19</v>
      </c>
      <c r="D14" s="14">
        <v>207.42</v>
      </c>
      <c r="E14" s="9"/>
      <c r="F14" s="6"/>
      <c r="H14" s="1"/>
    </row>
    <row r="15" spans="1:8" ht="19.5" customHeight="1">
      <c r="A15" s="6">
        <v>8</v>
      </c>
      <c r="B15" s="20" t="s">
        <v>22</v>
      </c>
      <c r="C15" s="21" t="s">
        <v>19</v>
      </c>
      <c r="D15" s="18">
        <f>+D14+D13-(D21+D22+D26+D27)</f>
        <v>555.04</v>
      </c>
      <c r="E15" s="9"/>
      <c r="F15" s="6"/>
      <c r="H15" s="1"/>
    </row>
    <row r="16" spans="1:8" ht="19.5" customHeight="1">
      <c r="A16" s="6">
        <v>9</v>
      </c>
      <c r="B16" s="12" t="s">
        <v>23</v>
      </c>
      <c r="C16" s="13" t="s">
        <v>24</v>
      </c>
      <c r="D16" s="22">
        <f>+(D21+D22+D26+D27+D11)*1.6</f>
        <v>115.456</v>
      </c>
      <c r="E16" s="9"/>
      <c r="F16" s="6"/>
      <c r="H16" s="1"/>
    </row>
    <row r="17" spans="1:8" ht="19.5" customHeight="1">
      <c r="A17" s="6">
        <v>10</v>
      </c>
      <c r="B17" s="12" t="s">
        <v>25</v>
      </c>
      <c r="C17" s="13" t="s">
        <v>26</v>
      </c>
      <c r="D17" s="18">
        <f>+(D8*100*0.04+D9+D10*100*0.03+D11+D12)/1000</f>
        <v>0.18700800000000001</v>
      </c>
      <c r="E17" s="9"/>
      <c r="F17" s="6"/>
      <c r="H17" s="1"/>
    </row>
    <row r="18" spans="1:8" ht="19.5" customHeight="1">
      <c r="A18" s="6">
        <v>11</v>
      </c>
      <c r="B18" s="12" t="s">
        <v>27</v>
      </c>
      <c r="C18" s="13" t="s">
        <v>24</v>
      </c>
      <c r="D18" s="14">
        <f>+D16+D17*1000*1.8</f>
        <v>452.07040000000006</v>
      </c>
      <c r="E18" s="9"/>
      <c r="F18" s="6"/>
      <c r="H18" s="1"/>
    </row>
    <row r="19" spans="1:8" ht="19.5" customHeight="1">
      <c r="A19" s="6">
        <v>12</v>
      </c>
      <c r="B19" s="23" t="s">
        <v>28</v>
      </c>
      <c r="C19" s="13"/>
      <c r="D19" s="14"/>
      <c r="E19" s="9"/>
      <c r="F19" s="6"/>
      <c r="H19" s="1"/>
    </row>
    <row r="20" spans="1:8" ht="19.5" customHeight="1">
      <c r="A20" s="6"/>
      <c r="B20" s="23" t="s">
        <v>29</v>
      </c>
      <c r="C20" s="13"/>
      <c r="D20" s="14"/>
      <c r="E20" s="9"/>
      <c r="F20" s="6"/>
      <c r="H20" s="1"/>
    </row>
    <row r="21" spans="1:8" ht="19.5" customHeight="1">
      <c r="A21" s="6">
        <v>1</v>
      </c>
      <c r="B21" s="12" t="s">
        <v>30</v>
      </c>
      <c r="C21" s="24" t="s">
        <v>14</v>
      </c>
      <c r="D21" s="25">
        <v>8.5</v>
      </c>
      <c r="E21" s="9"/>
      <c r="F21" s="6"/>
      <c r="H21" s="1"/>
    </row>
    <row r="22" spans="1:8" ht="19.5" customHeight="1">
      <c r="A22" s="6">
        <v>2</v>
      </c>
      <c r="B22" s="12" t="s">
        <v>31</v>
      </c>
      <c r="C22" s="13" t="s">
        <v>14</v>
      </c>
      <c r="D22" s="14">
        <v>33.799999999999997</v>
      </c>
      <c r="E22" s="9"/>
      <c r="F22" s="6"/>
      <c r="H22" s="1"/>
    </row>
    <row r="23" spans="1:8" ht="19.5" customHeight="1">
      <c r="A23" s="6">
        <v>3</v>
      </c>
      <c r="B23" s="12" t="s">
        <v>32</v>
      </c>
      <c r="C23" s="13" t="s">
        <v>24</v>
      </c>
      <c r="D23" s="26">
        <v>1.9581</v>
      </c>
      <c r="E23" s="9"/>
      <c r="F23" s="6"/>
      <c r="H23" s="1"/>
    </row>
    <row r="24" spans="1:8" ht="19.5" customHeight="1">
      <c r="A24" s="6">
        <v>4</v>
      </c>
      <c r="B24" s="12" t="s">
        <v>33</v>
      </c>
      <c r="C24" s="13" t="s">
        <v>24</v>
      </c>
      <c r="D24" s="26">
        <v>0.91859999999999997</v>
      </c>
      <c r="E24" s="9"/>
      <c r="F24" s="6"/>
      <c r="H24" s="1"/>
    </row>
    <row r="25" spans="1:8" ht="19.5" customHeight="1">
      <c r="A25" s="6"/>
      <c r="B25" s="23" t="s">
        <v>34</v>
      </c>
      <c r="C25" s="13"/>
      <c r="D25" s="14"/>
      <c r="E25" s="9"/>
      <c r="F25" s="6"/>
      <c r="H25" s="1"/>
    </row>
    <row r="26" spans="1:8" ht="19.5" customHeight="1">
      <c r="A26" s="6">
        <v>1</v>
      </c>
      <c r="B26" s="12" t="s">
        <v>30</v>
      </c>
      <c r="C26" s="24" t="s">
        <v>14</v>
      </c>
      <c r="D26" s="25">
        <f>0.13*16</f>
        <v>2.08</v>
      </c>
      <c r="E26" s="9"/>
      <c r="F26" s="6"/>
      <c r="H26" s="1"/>
    </row>
    <row r="27" spans="1:8" ht="19.5" customHeight="1">
      <c r="A27" s="6">
        <v>2</v>
      </c>
      <c r="B27" s="12" t="s">
        <v>31</v>
      </c>
      <c r="C27" s="13" t="s">
        <v>14</v>
      </c>
      <c r="D27" s="14">
        <f>0.5*16</f>
        <v>8</v>
      </c>
      <c r="E27" s="9"/>
      <c r="F27" s="6"/>
      <c r="H27" s="1"/>
    </row>
    <row r="28" spans="1:8" ht="19.5" customHeight="1">
      <c r="A28" s="6">
        <v>3</v>
      </c>
      <c r="B28" s="12" t="s">
        <v>35</v>
      </c>
      <c r="C28" s="11" t="s">
        <v>36</v>
      </c>
      <c r="D28" s="13">
        <f>8*16/100</f>
        <v>1.28</v>
      </c>
      <c r="E28" s="9"/>
      <c r="F28" s="6"/>
      <c r="H28" s="1"/>
    </row>
    <row r="29" spans="1:8" ht="19.5" customHeight="1">
      <c r="A29" s="6">
        <v>4</v>
      </c>
      <c r="B29" s="12" t="s">
        <v>37</v>
      </c>
      <c r="C29" s="13" t="s">
        <v>24</v>
      </c>
      <c r="D29" s="26">
        <f>0.0032*16</f>
        <v>5.1200000000000002E-2</v>
      </c>
      <c r="E29" s="9"/>
      <c r="F29" s="6"/>
      <c r="H29" s="1"/>
    </row>
    <row r="30" spans="1:8" ht="19.5" customHeight="1">
      <c r="A30" s="6">
        <v>5</v>
      </c>
      <c r="B30" s="12" t="s">
        <v>38</v>
      </c>
      <c r="C30" s="13" t="s">
        <v>24</v>
      </c>
      <c r="D30" s="26">
        <f>0.0126*16+0.0127*16</f>
        <v>0.40479999999999999</v>
      </c>
      <c r="E30" s="9"/>
      <c r="F30" s="6"/>
      <c r="H30" s="1"/>
    </row>
    <row r="31" spans="1:8" ht="19.5" customHeight="1">
      <c r="A31" s="6"/>
      <c r="B31" s="23" t="s">
        <v>39</v>
      </c>
      <c r="C31" s="13"/>
      <c r="D31" s="14"/>
      <c r="E31" s="9"/>
      <c r="F31" s="6"/>
      <c r="H31" s="1"/>
    </row>
    <row r="32" spans="1:8" ht="19.5" customHeight="1">
      <c r="A32" s="6">
        <v>1</v>
      </c>
      <c r="B32" s="12" t="s">
        <v>40</v>
      </c>
      <c r="C32" s="13" t="s">
        <v>14</v>
      </c>
      <c r="D32" s="14">
        <v>44.7</v>
      </c>
      <c r="E32" s="9"/>
      <c r="F32" s="6"/>
      <c r="H32" s="1"/>
    </row>
    <row r="33" spans="1:8" ht="23.25" customHeight="1">
      <c r="A33" s="6">
        <v>2</v>
      </c>
      <c r="B33" s="12" t="s">
        <v>41</v>
      </c>
      <c r="C33" s="24" t="s">
        <v>36</v>
      </c>
      <c r="D33" s="26">
        <v>14.4</v>
      </c>
      <c r="E33" s="9"/>
      <c r="F33" s="6"/>
      <c r="H33" s="1"/>
    </row>
    <row r="34" spans="1:8" ht="19.5" customHeight="1">
      <c r="A34" s="6">
        <v>3</v>
      </c>
      <c r="B34" s="12" t="s">
        <v>42</v>
      </c>
      <c r="C34" s="13" t="s">
        <v>24</v>
      </c>
      <c r="D34" s="26">
        <v>2.0095999999999998</v>
      </c>
      <c r="E34" s="9"/>
      <c r="F34" s="6"/>
      <c r="H34" s="1"/>
    </row>
    <row r="35" spans="1:8" ht="19.5" customHeight="1">
      <c r="A35" s="6">
        <v>4</v>
      </c>
      <c r="B35" s="12" t="s">
        <v>43</v>
      </c>
      <c r="C35" s="13" t="s">
        <v>24</v>
      </c>
      <c r="D35" s="26">
        <v>0.35539999999999999</v>
      </c>
      <c r="E35" s="9"/>
      <c r="F35" s="6"/>
      <c r="H35" s="1"/>
    </row>
    <row r="36" spans="1:8" ht="19.5" customHeight="1">
      <c r="A36" s="6"/>
      <c r="B36" s="23" t="s">
        <v>44</v>
      </c>
      <c r="C36" s="13"/>
      <c r="D36" s="26"/>
      <c r="E36" s="9"/>
      <c r="F36" s="6"/>
      <c r="H36" s="1"/>
    </row>
    <row r="37" spans="1:8" ht="19.5" customHeight="1">
      <c r="A37" s="6">
        <v>1</v>
      </c>
      <c r="B37" s="12" t="s">
        <v>45</v>
      </c>
      <c r="C37" s="11" t="s">
        <v>24</v>
      </c>
      <c r="D37" s="13">
        <f>+(57.3+185.8+116.1+27.2)/1000</f>
        <v>0.38640000000000002</v>
      </c>
      <c r="E37" s="9"/>
      <c r="F37" s="6"/>
      <c r="H37" s="1"/>
    </row>
    <row r="38" spans="1:8" ht="19.5" customHeight="1">
      <c r="A38" s="6">
        <v>2</v>
      </c>
      <c r="B38" s="20" t="s">
        <v>46</v>
      </c>
      <c r="C38" s="13" t="s">
        <v>47</v>
      </c>
      <c r="D38" s="13">
        <f>5.88*2</f>
        <v>11.76</v>
      </c>
      <c r="E38" s="9"/>
      <c r="F38" s="6"/>
      <c r="H38" s="1"/>
    </row>
    <row r="39" spans="1:8" ht="19.5" customHeight="1">
      <c r="A39" s="6">
        <v>3</v>
      </c>
      <c r="B39" s="20" t="s">
        <v>48</v>
      </c>
      <c r="C39" s="13" t="s">
        <v>47</v>
      </c>
      <c r="D39" s="13">
        <f>5.88*2</f>
        <v>11.76</v>
      </c>
      <c r="E39" s="9"/>
      <c r="F39" s="6"/>
      <c r="H39" s="1"/>
    </row>
    <row r="40" spans="1:8" ht="19.5" customHeight="1">
      <c r="A40" s="6">
        <v>4</v>
      </c>
      <c r="B40" s="27" t="s">
        <v>49</v>
      </c>
      <c r="C40" s="13" t="s">
        <v>50</v>
      </c>
      <c r="D40" s="26">
        <f>57.3/1000</f>
        <v>5.7299999999999997E-2</v>
      </c>
      <c r="E40" s="9"/>
      <c r="F40" s="6"/>
      <c r="H40" s="1"/>
    </row>
    <row r="41" spans="1:8" ht="19.5" customHeight="1">
      <c r="A41" s="6">
        <v>5</v>
      </c>
      <c r="B41" s="27" t="s">
        <v>51</v>
      </c>
      <c r="C41" s="13" t="s">
        <v>50</v>
      </c>
      <c r="D41" s="26">
        <f>27.2/1000</f>
        <v>2.7199999999999998E-2</v>
      </c>
      <c r="E41" s="9"/>
      <c r="F41" s="6"/>
      <c r="H41" s="1"/>
    </row>
    <row r="42" spans="1:8" ht="19.5" customHeight="1">
      <c r="A42" s="6"/>
      <c r="B42" s="23" t="s">
        <v>52</v>
      </c>
      <c r="C42" s="13"/>
      <c r="D42" s="26"/>
      <c r="E42" s="9"/>
      <c r="F42" s="6"/>
      <c r="H42" s="1"/>
    </row>
    <row r="43" spans="1:8" ht="19.5" customHeight="1">
      <c r="A43" s="6">
        <v>1</v>
      </c>
      <c r="B43" s="12" t="s">
        <v>53</v>
      </c>
      <c r="C43" s="11" t="s">
        <v>54</v>
      </c>
      <c r="D43" s="13">
        <v>1.32</v>
      </c>
      <c r="E43" s="9"/>
      <c r="F43" s="6"/>
      <c r="H43" s="1"/>
    </row>
    <row r="44" spans="1:8" ht="19.5" customHeight="1">
      <c r="A44" s="6">
        <v>2</v>
      </c>
      <c r="B44" s="12" t="s">
        <v>55</v>
      </c>
      <c r="C44" s="13" t="s">
        <v>56</v>
      </c>
      <c r="D44" s="14">
        <f>+D43*100</f>
        <v>132</v>
      </c>
      <c r="E44" s="9"/>
      <c r="F44" s="6"/>
      <c r="H44" s="1"/>
    </row>
    <row r="45" spans="1:8" ht="22.5" customHeight="1">
      <c r="A45" s="6">
        <v>3</v>
      </c>
      <c r="B45" s="38" t="s">
        <v>57</v>
      </c>
      <c r="C45" s="29" t="s">
        <v>56</v>
      </c>
      <c r="D45" s="14">
        <f>+D43*100</f>
        <v>132</v>
      </c>
      <c r="E45" s="9"/>
      <c r="F45" s="6"/>
      <c r="H45" s="1"/>
    </row>
    <row r="46" spans="1:8" ht="19.5" customHeight="1">
      <c r="A46" s="6"/>
      <c r="B46" s="39" t="s">
        <v>58</v>
      </c>
      <c r="C46" s="13"/>
      <c r="D46" s="14"/>
      <c r="E46" s="9"/>
      <c r="F46" s="6"/>
      <c r="H46" s="1"/>
    </row>
    <row r="47" spans="1:8" ht="19.5" customHeight="1">
      <c r="A47" s="6">
        <v>1</v>
      </c>
      <c r="B47" s="40" t="s">
        <v>40</v>
      </c>
      <c r="C47" s="13" t="s">
        <v>14</v>
      </c>
      <c r="D47" s="14">
        <v>10</v>
      </c>
      <c r="E47" s="9"/>
      <c r="F47" s="6"/>
      <c r="H47" s="1"/>
    </row>
    <row r="48" spans="1:8" ht="22.5" customHeight="1">
      <c r="A48" s="6">
        <v>2</v>
      </c>
      <c r="B48" s="40" t="s">
        <v>41</v>
      </c>
      <c r="C48" s="24" t="s">
        <v>36</v>
      </c>
      <c r="D48" s="26">
        <v>2.8</v>
      </c>
      <c r="E48" s="9"/>
      <c r="F48" s="6"/>
      <c r="H48" s="1"/>
    </row>
    <row r="49" spans="1:8" ht="19.5" customHeight="1">
      <c r="A49" s="6">
        <v>3</v>
      </c>
      <c r="B49" s="40" t="s">
        <v>42</v>
      </c>
      <c r="C49" s="13" t="s">
        <v>24</v>
      </c>
      <c r="D49" s="26">
        <v>0.51719999999999999</v>
      </c>
      <c r="E49" s="9"/>
      <c r="F49" s="6"/>
      <c r="H49" s="1"/>
    </row>
    <row r="50" spans="1:8" ht="19.5" customHeight="1">
      <c r="A50" s="6">
        <v>4</v>
      </c>
      <c r="B50" s="40" t="s">
        <v>43</v>
      </c>
      <c r="C50" s="13" t="s">
        <v>24</v>
      </c>
      <c r="D50" s="26">
        <v>7.0000000000000007E-2</v>
      </c>
      <c r="E50" s="9"/>
      <c r="F50" s="6"/>
      <c r="H50" s="1"/>
    </row>
    <row r="51" spans="1:8" ht="19.5" customHeight="1">
      <c r="A51" s="6"/>
      <c r="B51" s="39" t="s">
        <v>52</v>
      </c>
      <c r="C51" s="13"/>
      <c r="D51" s="26"/>
      <c r="E51" s="9"/>
      <c r="F51" s="6"/>
      <c r="H51" s="1"/>
    </row>
    <row r="52" spans="1:8" ht="19.5" customHeight="1">
      <c r="A52" s="6">
        <v>1</v>
      </c>
      <c r="B52" s="12" t="s">
        <v>53</v>
      </c>
      <c r="C52" s="11" t="s">
        <v>54</v>
      </c>
      <c r="D52" s="13">
        <f>2.1/0.05/100</f>
        <v>0.42</v>
      </c>
      <c r="E52" s="9"/>
      <c r="F52" s="6"/>
      <c r="H52" s="1"/>
    </row>
    <row r="53" spans="1:8" ht="19.5" customHeight="1">
      <c r="A53" s="6">
        <v>2</v>
      </c>
      <c r="B53" s="12" t="s">
        <v>55</v>
      </c>
      <c r="C53" s="13" t="s">
        <v>56</v>
      </c>
      <c r="D53" s="26">
        <f>+D52*100</f>
        <v>42</v>
      </c>
      <c r="E53" s="9"/>
      <c r="F53" s="6"/>
      <c r="H53" s="1"/>
    </row>
    <row r="54" spans="1:8" ht="24.75" customHeight="1">
      <c r="A54" s="6">
        <v>3</v>
      </c>
      <c r="B54" s="30" t="s">
        <v>57</v>
      </c>
      <c r="C54" s="31" t="s">
        <v>56</v>
      </c>
      <c r="D54" s="32">
        <f>+D52*100</f>
        <v>42</v>
      </c>
      <c r="E54" s="9"/>
      <c r="F54" s="6"/>
      <c r="H54" s="1"/>
    </row>
    <row r="55" spans="1:8" ht="22.5" customHeight="1">
      <c r="A55" s="6"/>
      <c r="B55" s="23" t="s">
        <v>59</v>
      </c>
      <c r="C55" s="13"/>
      <c r="D55" s="14"/>
      <c r="E55" s="9"/>
      <c r="F55" s="6"/>
      <c r="H55" s="1"/>
    </row>
    <row r="56" spans="1:8" ht="19.5" customHeight="1">
      <c r="A56" s="6"/>
      <c r="B56" s="23" t="s">
        <v>60</v>
      </c>
      <c r="C56" s="13"/>
      <c r="D56" s="14"/>
      <c r="E56" s="9"/>
      <c r="F56" s="6"/>
      <c r="H56" s="1"/>
    </row>
    <row r="57" spans="1:8" ht="19.5" customHeight="1">
      <c r="A57" s="6">
        <v>1</v>
      </c>
      <c r="B57" s="12" t="s">
        <v>61</v>
      </c>
      <c r="C57" s="11" t="s">
        <v>54</v>
      </c>
      <c r="D57" s="18">
        <v>1.2</v>
      </c>
      <c r="E57" s="9"/>
      <c r="F57" s="6"/>
      <c r="H57" s="1"/>
    </row>
    <row r="58" spans="1:8" ht="19.5" customHeight="1">
      <c r="A58" s="6">
        <v>2</v>
      </c>
      <c r="B58" s="12" t="s">
        <v>35</v>
      </c>
      <c r="C58" s="11" t="s">
        <v>36</v>
      </c>
      <c r="D58" s="13">
        <v>4.34</v>
      </c>
      <c r="E58" s="9"/>
      <c r="F58" s="6"/>
      <c r="H58" s="1"/>
    </row>
    <row r="59" spans="1:8" ht="19.5" customHeight="1">
      <c r="A59" s="6">
        <v>3</v>
      </c>
      <c r="B59" s="12" t="s">
        <v>62</v>
      </c>
      <c r="C59" s="11" t="s">
        <v>36</v>
      </c>
      <c r="D59" s="13">
        <v>1.05</v>
      </c>
      <c r="E59" s="9"/>
      <c r="F59" s="6"/>
      <c r="H59" s="1"/>
    </row>
    <row r="60" spans="1:8" ht="19.5" customHeight="1">
      <c r="A60" s="6">
        <v>4</v>
      </c>
      <c r="B60" s="12" t="s">
        <v>42</v>
      </c>
      <c r="C60" s="13" t="s">
        <v>24</v>
      </c>
      <c r="D60" s="14">
        <v>0.37</v>
      </c>
      <c r="E60" s="9"/>
      <c r="F60" s="6"/>
      <c r="H60" s="1"/>
    </row>
    <row r="61" spans="1:8" ht="19.5" customHeight="1">
      <c r="A61" s="6">
        <v>5</v>
      </c>
      <c r="B61" s="12" t="s">
        <v>37</v>
      </c>
      <c r="C61" s="13" t="s">
        <v>24</v>
      </c>
      <c r="D61" s="14">
        <v>0.22</v>
      </c>
      <c r="E61" s="9"/>
      <c r="F61" s="6"/>
      <c r="H61" s="1"/>
    </row>
    <row r="62" spans="1:8" s="45" customFormat="1" ht="24" customHeight="1">
      <c r="A62" s="41">
        <v>6</v>
      </c>
      <c r="B62" s="38" t="s">
        <v>63</v>
      </c>
      <c r="C62" s="42" t="s">
        <v>56</v>
      </c>
      <c r="D62" s="43">
        <f>+D57*100</f>
        <v>120</v>
      </c>
      <c r="E62" s="44"/>
      <c r="F62" s="41"/>
    </row>
    <row r="63" spans="1:8" ht="19.5" customHeight="1">
      <c r="A63" s="6"/>
      <c r="B63" s="23" t="s">
        <v>64</v>
      </c>
      <c r="C63" s="13"/>
      <c r="D63" s="14"/>
      <c r="E63" s="9"/>
      <c r="F63" s="6"/>
      <c r="H63" s="1"/>
    </row>
    <row r="64" spans="1:8" ht="19.5" customHeight="1">
      <c r="A64" s="6"/>
      <c r="B64" s="23" t="s">
        <v>65</v>
      </c>
      <c r="C64" s="13"/>
      <c r="D64" s="14"/>
      <c r="E64" s="9"/>
      <c r="F64" s="6"/>
      <c r="H64" s="1"/>
    </row>
    <row r="65" spans="1:8" ht="19.5" customHeight="1">
      <c r="A65" s="6">
        <v>1</v>
      </c>
      <c r="B65" s="12" t="s">
        <v>66</v>
      </c>
      <c r="C65" s="11" t="s">
        <v>24</v>
      </c>
      <c r="D65" s="13">
        <f>+(1027+246.2+36.5)/1000</f>
        <v>1.3097000000000001</v>
      </c>
      <c r="E65" s="9"/>
      <c r="F65" s="6"/>
      <c r="H65" s="1"/>
    </row>
    <row r="66" spans="1:8" ht="19.5" customHeight="1">
      <c r="A66" s="6">
        <v>2</v>
      </c>
      <c r="B66" s="20" t="s">
        <v>46</v>
      </c>
      <c r="C66" s="13" t="s">
        <v>47</v>
      </c>
      <c r="D66" s="13">
        <f>68+2.4</f>
        <v>70.400000000000006</v>
      </c>
      <c r="E66" s="9"/>
      <c r="F66" s="6"/>
      <c r="H66" s="1"/>
    </row>
    <row r="67" spans="1:8" ht="19.5" customHeight="1">
      <c r="A67" s="6">
        <v>3</v>
      </c>
      <c r="B67" s="27" t="s">
        <v>67</v>
      </c>
      <c r="C67" s="13" t="s">
        <v>50</v>
      </c>
      <c r="D67" s="26">
        <f>246.2/1000</f>
        <v>0.2462</v>
      </c>
      <c r="E67" s="9"/>
      <c r="F67" s="6"/>
      <c r="H67" s="1"/>
    </row>
    <row r="68" spans="1:8" ht="19.5" customHeight="1">
      <c r="A68" s="6"/>
      <c r="B68" s="23" t="s">
        <v>68</v>
      </c>
      <c r="C68" s="13"/>
      <c r="D68" s="26"/>
      <c r="E68" s="9"/>
      <c r="F68" s="6"/>
      <c r="H68" s="1"/>
    </row>
    <row r="69" spans="1:8" ht="19.5" customHeight="1">
      <c r="A69" s="6">
        <v>1</v>
      </c>
      <c r="B69" s="12" t="s">
        <v>69</v>
      </c>
      <c r="C69" s="11" t="s">
        <v>54</v>
      </c>
      <c r="D69" s="13">
        <f>1.8/0.05/100</f>
        <v>0.36</v>
      </c>
      <c r="E69" s="9"/>
      <c r="F69" s="6"/>
      <c r="H69" s="1"/>
    </row>
    <row r="70" spans="1:8" ht="19.5" customHeight="1">
      <c r="A70" s="6">
        <v>2</v>
      </c>
      <c r="B70" s="12" t="s">
        <v>55</v>
      </c>
      <c r="C70" s="13" t="s">
        <v>56</v>
      </c>
      <c r="D70" s="14">
        <f>+D69*100</f>
        <v>36</v>
      </c>
      <c r="E70" s="9"/>
      <c r="F70" s="6"/>
      <c r="H70" s="1"/>
    </row>
    <row r="71" spans="1:8" ht="23.25" customHeight="1">
      <c r="A71" s="6">
        <v>3</v>
      </c>
      <c r="B71" s="28" t="s">
        <v>70</v>
      </c>
      <c r="C71" s="29" t="s">
        <v>56</v>
      </c>
      <c r="D71" s="14">
        <f>+D69*100</f>
        <v>36</v>
      </c>
      <c r="E71" s="9"/>
      <c r="F71" s="6"/>
      <c r="H71" s="1"/>
    </row>
    <row r="72" spans="1:8" ht="19.5" customHeight="1">
      <c r="A72" s="6"/>
      <c r="B72" s="23" t="s">
        <v>71</v>
      </c>
      <c r="C72" s="13"/>
      <c r="D72" s="26"/>
      <c r="E72" s="9"/>
      <c r="F72" s="6"/>
      <c r="H72" s="1"/>
    </row>
    <row r="73" spans="1:8" ht="19.5" customHeight="1">
      <c r="A73" s="6">
        <v>1</v>
      </c>
      <c r="B73" s="12" t="s">
        <v>72</v>
      </c>
      <c r="C73" s="11" t="s">
        <v>14</v>
      </c>
      <c r="D73" s="13">
        <v>4.2</v>
      </c>
      <c r="E73" s="9"/>
      <c r="F73" s="6"/>
      <c r="H73" s="1"/>
    </row>
    <row r="74" spans="1:8" ht="19.5" customHeight="1">
      <c r="A74" s="6">
        <v>2</v>
      </c>
      <c r="B74" s="20" t="s">
        <v>73</v>
      </c>
      <c r="C74" s="13" t="s">
        <v>24</v>
      </c>
      <c r="D74" s="13">
        <v>0.39400000000000002</v>
      </c>
      <c r="E74" s="9"/>
      <c r="F74" s="6"/>
      <c r="H74" s="1"/>
    </row>
    <row r="75" spans="1:8" ht="19.5" customHeight="1">
      <c r="A75" s="6">
        <v>3</v>
      </c>
      <c r="B75" s="20" t="s">
        <v>74</v>
      </c>
      <c r="C75" s="13" t="s">
        <v>24</v>
      </c>
      <c r="D75" s="13">
        <v>0.10349999999999999</v>
      </c>
      <c r="E75" s="9"/>
      <c r="F75" s="6"/>
      <c r="H75" s="1"/>
    </row>
    <row r="76" spans="1:8" ht="19.5" customHeight="1">
      <c r="A76" s="6"/>
      <c r="B76" s="23" t="s">
        <v>75</v>
      </c>
      <c r="C76" s="13"/>
      <c r="D76" s="14"/>
      <c r="E76" s="9"/>
      <c r="F76" s="6"/>
      <c r="H76" s="1"/>
    </row>
    <row r="77" spans="1:8" ht="19.5" customHeight="1">
      <c r="A77" s="6"/>
      <c r="B77" s="23" t="s">
        <v>65</v>
      </c>
      <c r="C77" s="13"/>
      <c r="D77" s="14"/>
      <c r="E77" s="9"/>
      <c r="F77" s="6"/>
      <c r="H77" s="1"/>
    </row>
    <row r="78" spans="1:8" ht="19.5" customHeight="1">
      <c r="A78" s="6">
        <v>1</v>
      </c>
      <c r="B78" s="12" t="s">
        <v>66</v>
      </c>
      <c r="C78" s="11" t="s">
        <v>24</v>
      </c>
      <c r="D78" s="13">
        <f>+(1087.2+261.5+72.5)/1000</f>
        <v>1.4212</v>
      </c>
      <c r="E78" s="9"/>
      <c r="F78" s="6"/>
      <c r="H78" s="1"/>
    </row>
    <row r="79" spans="1:8" ht="19.5" customHeight="1">
      <c r="A79" s="6">
        <v>2</v>
      </c>
      <c r="B79" s="20" t="s">
        <v>46</v>
      </c>
      <c r="C79" s="13" t="s">
        <v>47</v>
      </c>
      <c r="D79" s="13">
        <f>72+4.8</f>
        <v>76.8</v>
      </c>
      <c r="E79" s="9"/>
      <c r="F79" s="6"/>
      <c r="H79" s="1"/>
    </row>
    <row r="80" spans="1:8" ht="19.5" customHeight="1">
      <c r="A80" s="6">
        <v>3</v>
      </c>
      <c r="B80" s="27" t="s">
        <v>67</v>
      </c>
      <c r="C80" s="13" t="s">
        <v>50</v>
      </c>
      <c r="D80" s="26">
        <v>0.26150000000000001</v>
      </c>
      <c r="E80" s="9"/>
      <c r="F80" s="6"/>
      <c r="H80" s="1"/>
    </row>
    <row r="81" spans="1:8" ht="19.5" customHeight="1">
      <c r="A81" s="6"/>
      <c r="B81" s="23" t="s">
        <v>68</v>
      </c>
      <c r="C81" s="13"/>
      <c r="D81" s="26"/>
      <c r="E81" s="9"/>
      <c r="F81" s="6"/>
      <c r="H81" s="1"/>
    </row>
    <row r="82" spans="1:8" ht="19.5" customHeight="1">
      <c r="A82" s="6">
        <v>1</v>
      </c>
      <c r="B82" s="12" t="s">
        <v>69</v>
      </c>
      <c r="C82" s="11" t="s">
        <v>54</v>
      </c>
      <c r="D82" s="13">
        <f>1.9/0.05/100</f>
        <v>0.37999999999999995</v>
      </c>
      <c r="E82" s="9"/>
      <c r="F82" s="6"/>
      <c r="H82" s="1"/>
    </row>
    <row r="83" spans="1:8" ht="19.5" customHeight="1">
      <c r="A83" s="6">
        <v>2</v>
      </c>
      <c r="B83" s="12" t="s">
        <v>55</v>
      </c>
      <c r="C83" s="13" t="s">
        <v>56</v>
      </c>
      <c r="D83" s="14">
        <f>+D82*100</f>
        <v>37.999999999999993</v>
      </c>
      <c r="E83" s="9"/>
      <c r="F83" s="6"/>
      <c r="H83" s="1"/>
    </row>
    <row r="84" spans="1:8" ht="21.75" customHeight="1">
      <c r="A84" s="6">
        <v>3</v>
      </c>
      <c r="B84" s="28" t="s">
        <v>70</v>
      </c>
      <c r="C84" s="29" t="s">
        <v>56</v>
      </c>
      <c r="D84" s="14">
        <f>+D82*100</f>
        <v>37.999999999999993</v>
      </c>
      <c r="E84" s="9"/>
      <c r="F84" s="6"/>
      <c r="H84" s="1"/>
    </row>
    <row r="85" spans="1:8" ht="19.5" customHeight="1">
      <c r="A85" s="6"/>
      <c r="B85" s="23" t="s">
        <v>71</v>
      </c>
      <c r="C85" s="13"/>
      <c r="D85" s="26"/>
      <c r="E85" s="9"/>
      <c r="F85" s="6"/>
      <c r="H85" s="1"/>
    </row>
    <row r="86" spans="1:8" ht="19.5" customHeight="1">
      <c r="A86" s="6">
        <v>1</v>
      </c>
      <c r="B86" s="12" t="s">
        <v>72</v>
      </c>
      <c r="C86" s="11" t="s">
        <v>14</v>
      </c>
      <c r="D86" s="13">
        <v>5</v>
      </c>
      <c r="E86" s="9"/>
      <c r="F86" s="6"/>
      <c r="H86" s="1"/>
    </row>
    <row r="87" spans="1:8" ht="19.5" customHeight="1">
      <c r="A87" s="6">
        <v>2</v>
      </c>
      <c r="B87" s="20" t="s">
        <v>73</v>
      </c>
      <c r="C87" s="13" t="s">
        <v>24</v>
      </c>
      <c r="D87" s="13">
        <v>0.46250000000000002</v>
      </c>
      <c r="E87" s="9"/>
      <c r="F87" s="6"/>
      <c r="H87" s="1"/>
    </row>
    <row r="88" spans="1:8" ht="19.5" customHeight="1">
      <c r="A88" s="6">
        <v>3</v>
      </c>
      <c r="B88" s="20" t="s">
        <v>74</v>
      </c>
      <c r="C88" s="13" t="s">
        <v>24</v>
      </c>
      <c r="D88" s="13">
        <v>0.1235</v>
      </c>
      <c r="E88" s="9"/>
      <c r="F88" s="6"/>
      <c r="H88" s="1"/>
    </row>
    <row r="89" spans="1:8" ht="19.5" customHeight="1">
      <c r="A89" s="6"/>
      <c r="B89" s="23" t="s">
        <v>76</v>
      </c>
      <c r="C89" s="13"/>
      <c r="D89" s="14"/>
      <c r="E89" s="9"/>
      <c r="F89" s="6"/>
      <c r="H89" s="1"/>
    </row>
    <row r="90" spans="1:8" ht="19.5" customHeight="1">
      <c r="A90" s="6"/>
      <c r="B90" s="23" t="s">
        <v>65</v>
      </c>
      <c r="C90" s="13"/>
      <c r="D90" s="14"/>
      <c r="E90" s="9"/>
      <c r="F90" s="6"/>
      <c r="H90" s="1"/>
    </row>
    <row r="91" spans="1:8" ht="19.5" customHeight="1">
      <c r="A91" s="6">
        <v>1</v>
      </c>
      <c r="B91" s="12" t="s">
        <v>66</v>
      </c>
      <c r="C91" s="11" t="s">
        <v>24</v>
      </c>
      <c r="D91" s="13">
        <f>+(1336.5+323.2+72.5)/1000</f>
        <v>1.7322</v>
      </c>
      <c r="E91" s="9"/>
      <c r="F91" s="6"/>
      <c r="H91" s="1"/>
    </row>
    <row r="92" spans="1:8" ht="19.5" customHeight="1">
      <c r="A92" s="6">
        <v>2</v>
      </c>
      <c r="B92" s="20" t="s">
        <v>46</v>
      </c>
      <c r="C92" s="13" t="s">
        <v>47</v>
      </c>
      <c r="D92" s="13">
        <f>88.5+4.8</f>
        <v>93.3</v>
      </c>
      <c r="E92" s="9"/>
      <c r="F92" s="6"/>
      <c r="H92" s="1"/>
    </row>
    <row r="93" spans="1:8" ht="19.5" customHeight="1">
      <c r="A93" s="6">
        <v>3</v>
      </c>
      <c r="B93" s="27" t="s">
        <v>67</v>
      </c>
      <c r="C93" s="13" t="s">
        <v>50</v>
      </c>
      <c r="D93" s="26">
        <v>0.32319999999999999</v>
      </c>
      <c r="E93" s="9"/>
      <c r="F93" s="6"/>
      <c r="H93" s="1"/>
    </row>
    <row r="94" spans="1:8" ht="19.5" customHeight="1">
      <c r="A94" s="6"/>
      <c r="B94" s="23" t="s">
        <v>68</v>
      </c>
      <c r="C94" s="13"/>
      <c r="D94" s="26"/>
      <c r="E94" s="9"/>
      <c r="F94" s="6"/>
      <c r="H94" s="1"/>
    </row>
    <row r="95" spans="1:8" ht="19.5" customHeight="1">
      <c r="A95" s="6">
        <v>1</v>
      </c>
      <c r="B95" s="12" t="s">
        <v>69</v>
      </c>
      <c r="C95" s="11" t="s">
        <v>54</v>
      </c>
      <c r="D95" s="13">
        <f>2/0.05/100</f>
        <v>0.4</v>
      </c>
      <c r="E95" s="9"/>
      <c r="F95" s="6"/>
      <c r="H95" s="1"/>
    </row>
    <row r="96" spans="1:8" ht="19.5" customHeight="1">
      <c r="A96" s="6">
        <v>2</v>
      </c>
      <c r="B96" s="12" t="s">
        <v>55</v>
      </c>
      <c r="C96" s="13" t="s">
        <v>56</v>
      </c>
      <c r="D96" s="14">
        <f>+D95*100</f>
        <v>40</v>
      </c>
      <c r="E96" s="9"/>
      <c r="F96" s="6"/>
      <c r="H96" s="1"/>
    </row>
    <row r="97" spans="1:8" ht="23.25" customHeight="1">
      <c r="A97" s="6">
        <v>3</v>
      </c>
      <c r="B97" s="28" t="s">
        <v>70</v>
      </c>
      <c r="C97" s="29" t="s">
        <v>56</v>
      </c>
      <c r="D97" s="14">
        <f>+D95*100</f>
        <v>40</v>
      </c>
      <c r="E97" s="9"/>
      <c r="F97" s="6"/>
      <c r="H97" s="1"/>
    </row>
    <row r="98" spans="1:8" ht="19.5" customHeight="1">
      <c r="A98" s="6"/>
      <c r="B98" s="23" t="s">
        <v>71</v>
      </c>
      <c r="C98" s="13"/>
      <c r="D98" s="26"/>
      <c r="E98" s="9"/>
      <c r="F98" s="6"/>
      <c r="H98" s="1"/>
    </row>
    <row r="99" spans="1:8" ht="19.5" customHeight="1">
      <c r="A99" s="6">
        <v>1</v>
      </c>
      <c r="B99" s="12" t="s">
        <v>72</v>
      </c>
      <c r="C99" s="11" t="s">
        <v>14</v>
      </c>
      <c r="D99" s="13">
        <v>4.5</v>
      </c>
      <c r="E99" s="9"/>
      <c r="F99" s="6"/>
      <c r="H99" s="1"/>
    </row>
    <row r="100" spans="1:8" ht="19.5" customHeight="1">
      <c r="A100" s="6">
        <v>2</v>
      </c>
      <c r="B100" s="20" t="s">
        <v>73</v>
      </c>
      <c r="C100" s="13" t="s">
        <v>24</v>
      </c>
      <c r="D100" s="13">
        <v>0.28349999999999997</v>
      </c>
      <c r="E100" s="9"/>
      <c r="F100" s="6"/>
      <c r="H100" s="1"/>
    </row>
    <row r="101" spans="1:8" ht="19.5" customHeight="1">
      <c r="A101" s="6">
        <v>3</v>
      </c>
      <c r="B101" s="20" t="s">
        <v>74</v>
      </c>
      <c r="C101" s="13" t="s">
        <v>24</v>
      </c>
      <c r="D101" s="13">
        <v>0.10349999999999999</v>
      </c>
      <c r="E101" s="9"/>
      <c r="F101" s="6"/>
      <c r="H101" s="1"/>
    </row>
    <row r="102" spans="1:8" ht="19.5" customHeight="1">
      <c r="A102" s="6"/>
      <c r="B102" s="23" t="s">
        <v>77</v>
      </c>
      <c r="C102" s="13"/>
      <c r="D102" s="14"/>
      <c r="E102" s="9"/>
      <c r="F102" s="6"/>
      <c r="H102" s="1"/>
    </row>
    <row r="103" spans="1:8" ht="19.5" customHeight="1">
      <c r="A103" s="6"/>
      <c r="B103" s="23" t="s">
        <v>65</v>
      </c>
      <c r="C103" s="13"/>
      <c r="D103" s="14"/>
      <c r="E103" s="9"/>
      <c r="F103" s="6"/>
      <c r="H103" s="1"/>
    </row>
    <row r="104" spans="1:8" ht="19.5" customHeight="1">
      <c r="A104" s="6"/>
      <c r="B104" s="12" t="s">
        <v>66</v>
      </c>
      <c r="C104" s="11" t="s">
        <v>24</v>
      </c>
      <c r="D104" s="13">
        <f>+(2805.6+520.5+915.9+78.5+483.2)/1000</f>
        <v>4.8037000000000001</v>
      </c>
      <c r="E104" s="9"/>
      <c r="F104" s="6"/>
      <c r="H104" s="1"/>
    </row>
    <row r="105" spans="1:8" ht="19.5" customHeight="1">
      <c r="A105" s="6">
        <v>1</v>
      </c>
      <c r="B105" s="20" t="s">
        <v>46</v>
      </c>
      <c r="C105" s="13" t="s">
        <v>47</v>
      </c>
      <c r="D105" s="13">
        <f>185.8+32</f>
        <v>217.8</v>
      </c>
      <c r="E105" s="9"/>
      <c r="F105" s="6"/>
      <c r="H105" s="1"/>
    </row>
    <row r="106" spans="1:8" ht="19.5" customHeight="1">
      <c r="A106" s="6">
        <v>2</v>
      </c>
      <c r="B106" s="20" t="s">
        <v>78</v>
      </c>
      <c r="C106" s="13" t="s">
        <v>47</v>
      </c>
      <c r="D106" s="13">
        <v>28.8</v>
      </c>
      <c r="E106" s="9"/>
      <c r="F106" s="6"/>
      <c r="H106" s="1"/>
    </row>
    <row r="107" spans="1:8" ht="19.5" customHeight="1">
      <c r="A107" s="6">
        <v>3</v>
      </c>
      <c r="B107" s="27" t="s">
        <v>79</v>
      </c>
      <c r="C107" s="13" t="s">
        <v>50</v>
      </c>
      <c r="D107" s="26">
        <f>0.5205+0.0785</f>
        <v>0.59899999999999998</v>
      </c>
      <c r="E107" s="9"/>
      <c r="F107" s="6"/>
      <c r="H107" s="1"/>
    </row>
    <row r="108" spans="1:8" ht="19.5" customHeight="1">
      <c r="A108" s="6">
        <v>4</v>
      </c>
      <c r="B108" s="12" t="s">
        <v>35</v>
      </c>
      <c r="C108" s="11" t="s">
        <v>36</v>
      </c>
      <c r="D108" s="13">
        <v>0.16</v>
      </c>
      <c r="E108" s="9"/>
      <c r="F108" s="6"/>
      <c r="H108" s="1"/>
    </row>
    <row r="109" spans="1:8" ht="19.5" customHeight="1">
      <c r="A109" s="6">
        <v>5</v>
      </c>
      <c r="B109" s="12" t="s">
        <v>80</v>
      </c>
      <c r="C109" s="13" t="s">
        <v>24</v>
      </c>
      <c r="D109" s="18">
        <f>1.3*0.002+10*0.002</f>
        <v>2.2600000000000002E-2</v>
      </c>
      <c r="E109" s="9"/>
      <c r="F109" s="6"/>
      <c r="H109" s="1"/>
    </row>
    <row r="110" spans="1:8" ht="19.5" customHeight="1">
      <c r="A110" s="6">
        <v>6</v>
      </c>
      <c r="B110" s="12" t="s">
        <v>81</v>
      </c>
      <c r="C110" s="13" t="s">
        <v>50</v>
      </c>
      <c r="D110" s="18">
        <f>10*2/1000</f>
        <v>0.02</v>
      </c>
      <c r="E110" s="9"/>
      <c r="F110" s="6"/>
      <c r="H110" s="1"/>
    </row>
    <row r="111" spans="1:8" ht="19.5" customHeight="1">
      <c r="A111" s="6"/>
      <c r="B111" s="23" t="s">
        <v>68</v>
      </c>
      <c r="C111" s="13"/>
      <c r="D111" s="26"/>
      <c r="E111" s="9"/>
      <c r="F111" s="6"/>
      <c r="H111" s="1"/>
    </row>
    <row r="112" spans="1:8" ht="19.5" customHeight="1">
      <c r="A112" s="6">
        <v>1</v>
      </c>
      <c r="B112" s="12" t="s">
        <v>69</v>
      </c>
      <c r="C112" s="11" t="s">
        <v>54</v>
      </c>
      <c r="D112" s="14">
        <f>3.5/0.05/100</f>
        <v>0.7</v>
      </c>
      <c r="E112" s="9"/>
      <c r="F112" s="6"/>
      <c r="H112" s="1"/>
    </row>
    <row r="113" spans="1:8" ht="19.5" customHeight="1">
      <c r="A113" s="6">
        <v>2</v>
      </c>
      <c r="B113" s="12" t="s">
        <v>55</v>
      </c>
      <c r="C113" s="13" t="s">
        <v>56</v>
      </c>
      <c r="D113" s="14">
        <f>+D112*100</f>
        <v>70</v>
      </c>
      <c r="E113" s="9"/>
      <c r="F113" s="6"/>
      <c r="H113" s="1"/>
    </row>
    <row r="114" spans="1:8" ht="22.5" customHeight="1">
      <c r="A114" s="6">
        <v>3</v>
      </c>
      <c r="B114" s="28" t="s">
        <v>70</v>
      </c>
      <c r="C114" s="29" t="s">
        <v>56</v>
      </c>
      <c r="D114" s="14">
        <f>+D112*100</f>
        <v>70</v>
      </c>
      <c r="E114" s="9"/>
      <c r="F114" s="6"/>
      <c r="H114" s="1"/>
    </row>
    <row r="115" spans="1:8" ht="19.5" customHeight="1">
      <c r="A115" s="6"/>
      <c r="B115" s="33" t="s">
        <v>82</v>
      </c>
      <c r="C115" s="13"/>
      <c r="D115" s="26"/>
      <c r="E115" s="9"/>
      <c r="F115" s="6"/>
      <c r="H115" s="1"/>
    </row>
    <row r="116" spans="1:8" ht="19.5" customHeight="1">
      <c r="A116" s="6">
        <v>1</v>
      </c>
      <c r="B116" s="12" t="s">
        <v>83</v>
      </c>
      <c r="C116" s="13" t="s">
        <v>14</v>
      </c>
      <c r="D116" s="14">
        <f>1.6*2</f>
        <v>3.2</v>
      </c>
      <c r="E116" s="9"/>
      <c r="F116" s="6"/>
      <c r="H116" s="1"/>
    </row>
    <row r="117" spans="1:8" ht="19.5" customHeight="1">
      <c r="A117" s="6">
        <v>2</v>
      </c>
      <c r="B117" s="12" t="s">
        <v>84</v>
      </c>
      <c r="C117" s="13" t="s">
        <v>24</v>
      </c>
      <c r="D117" s="26">
        <f>41.1*0.002</f>
        <v>8.2200000000000009E-2</v>
      </c>
      <c r="E117" s="9"/>
      <c r="F117" s="6"/>
      <c r="H117" s="1"/>
    </row>
    <row r="118" spans="1:8" ht="19.5" customHeight="1">
      <c r="A118" s="6">
        <v>3</v>
      </c>
      <c r="B118" s="12" t="s">
        <v>85</v>
      </c>
      <c r="C118" s="13" t="s">
        <v>24</v>
      </c>
      <c r="D118" s="26">
        <f>192.6*0.002</f>
        <v>0.38519999999999999</v>
      </c>
      <c r="E118" s="9"/>
      <c r="F118" s="6"/>
      <c r="H118" s="1"/>
    </row>
    <row r="119" spans="1:8" ht="19.5" customHeight="1">
      <c r="A119" s="6"/>
      <c r="B119" s="23" t="s">
        <v>86</v>
      </c>
      <c r="C119" s="13"/>
      <c r="D119" s="26"/>
      <c r="E119" s="9"/>
      <c r="F119" s="6"/>
      <c r="H119" s="1"/>
    </row>
    <row r="120" spans="1:8" ht="19.5" customHeight="1">
      <c r="A120" s="6"/>
      <c r="B120" s="23" t="s">
        <v>87</v>
      </c>
      <c r="C120" s="13"/>
      <c r="D120" s="26"/>
      <c r="E120" s="9"/>
      <c r="F120" s="6"/>
      <c r="H120" s="1"/>
    </row>
    <row r="121" spans="1:8" ht="19.5" customHeight="1">
      <c r="A121" s="6">
        <v>1</v>
      </c>
      <c r="B121" s="12" t="s">
        <v>88</v>
      </c>
      <c r="C121" s="13" t="s">
        <v>89</v>
      </c>
      <c r="D121" s="14">
        <f>+(247.8*10+64.8*10+36*10)/1000</f>
        <v>3.4860000000000002</v>
      </c>
      <c r="E121" s="9"/>
      <c r="F121" s="6"/>
      <c r="H121" s="1"/>
    </row>
    <row r="122" spans="1:8" ht="19.5" customHeight="1">
      <c r="A122" s="6">
        <v>2</v>
      </c>
      <c r="B122" s="12" t="s">
        <v>90</v>
      </c>
      <c r="C122" s="13" t="s">
        <v>47</v>
      </c>
      <c r="D122" s="14">
        <f>5.9*2*10</f>
        <v>118</v>
      </c>
      <c r="E122" s="9"/>
      <c r="F122" s="6"/>
      <c r="H122" s="1"/>
    </row>
    <row r="123" spans="1:8" ht="19.5" customHeight="1">
      <c r="A123" s="6">
        <v>3</v>
      </c>
      <c r="B123" s="12" t="s">
        <v>91</v>
      </c>
      <c r="C123" s="13" t="s">
        <v>47</v>
      </c>
      <c r="D123" s="14">
        <f>1.2*6*10+0.8*5*10</f>
        <v>112</v>
      </c>
      <c r="E123" s="9"/>
      <c r="F123" s="6"/>
      <c r="H123" s="1"/>
    </row>
    <row r="124" spans="1:8" ht="22.5" customHeight="1">
      <c r="A124" s="6">
        <v>4</v>
      </c>
      <c r="B124" s="12" t="s">
        <v>92</v>
      </c>
      <c r="C124" s="13" t="s">
        <v>54</v>
      </c>
      <c r="D124" s="14">
        <f>+D122*0.5/100+D123*0.4/100</f>
        <v>1.038</v>
      </c>
      <c r="E124" s="9"/>
      <c r="F124" s="6"/>
      <c r="H124" s="1"/>
    </row>
    <row r="125" spans="1:8" ht="19.5" customHeight="1">
      <c r="A125" s="6"/>
      <c r="B125" s="23" t="s">
        <v>93</v>
      </c>
      <c r="C125" s="13"/>
      <c r="D125" s="26"/>
      <c r="E125" s="9"/>
      <c r="F125" s="6"/>
      <c r="H125" s="1"/>
    </row>
    <row r="126" spans="1:8" ht="19.5" customHeight="1">
      <c r="A126" s="6">
        <v>1</v>
      </c>
      <c r="B126" s="12" t="s">
        <v>88</v>
      </c>
      <c r="C126" s="13" t="s">
        <v>89</v>
      </c>
      <c r="D126" s="14">
        <f>+(117.6*2+43.2*2+21.6*2)/1000</f>
        <v>0.36480000000000001</v>
      </c>
      <c r="E126" s="9"/>
      <c r="F126" s="6"/>
      <c r="H126" s="1"/>
    </row>
    <row r="127" spans="1:8" ht="19.5" customHeight="1">
      <c r="A127" s="6">
        <v>2</v>
      </c>
      <c r="B127" s="12" t="s">
        <v>90</v>
      </c>
      <c r="C127" s="13" t="s">
        <v>47</v>
      </c>
      <c r="D127" s="14">
        <f>2.8*4</f>
        <v>11.2</v>
      </c>
      <c r="E127" s="9"/>
      <c r="F127" s="6"/>
      <c r="H127" s="1"/>
    </row>
    <row r="128" spans="1:8" ht="19.5" customHeight="1">
      <c r="A128" s="6">
        <v>3</v>
      </c>
      <c r="B128" s="12" t="s">
        <v>91</v>
      </c>
      <c r="C128" s="13" t="s">
        <v>47</v>
      </c>
      <c r="D128" s="14">
        <f>1.2*8+0.8*6</f>
        <v>14.4</v>
      </c>
      <c r="E128" s="9"/>
      <c r="F128" s="6"/>
      <c r="H128" s="1"/>
    </row>
    <row r="129" spans="1:8" ht="24" customHeight="1">
      <c r="A129" s="6">
        <v>4</v>
      </c>
      <c r="B129" s="12" t="s">
        <v>92</v>
      </c>
      <c r="C129" s="13" t="s">
        <v>54</v>
      </c>
      <c r="D129" s="14">
        <f>+D127*0.5/100+D128*0.4/100</f>
        <v>0.11360000000000001</v>
      </c>
      <c r="E129" s="9"/>
      <c r="F129" s="6"/>
      <c r="H129" s="1"/>
    </row>
    <row r="130" spans="1:8" ht="19.5" customHeight="1">
      <c r="A130" s="6"/>
      <c r="B130" s="23" t="s">
        <v>94</v>
      </c>
      <c r="C130" s="13"/>
      <c r="D130" s="26"/>
      <c r="E130" s="9"/>
      <c r="F130" s="6"/>
      <c r="H130" s="1"/>
    </row>
    <row r="131" spans="1:8" ht="19.5" customHeight="1">
      <c r="A131" s="6">
        <v>1</v>
      </c>
      <c r="B131" s="12" t="s">
        <v>88</v>
      </c>
      <c r="C131" s="13" t="s">
        <v>89</v>
      </c>
      <c r="D131" s="14">
        <f>+(115.5*4+43.2*4+21.6*4)/1000</f>
        <v>0.72119999999999995</v>
      </c>
      <c r="E131" s="9"/>
      <c r="F131" s="6"/>
      <c r="H131" s="1"/>
    </row>
    <row r="132" spans="1:8" ht="19.5" customHeight="1">
      <c r="A132" s="6">
        <v>2</v>
      </c>
      <c r="B132" s="12" t="s">
        <v>90</v>
      </c>
      <c r="C132" s="13" t="s">
        <v>47</v>
      </c>
      <c r="D132" s="14">
        <f>2.75*2*4</f>
        <v>22</v>
      </c>
      <c r="E132" s="9"/>
      <c r="F132" s="6"/>
      <c r="H132" s="1"/>
    </row>
    <row r="133" spans="1:8" ht="19.5" customHeight="1">
      <c r="A133" s="6">
        <v>3</v>
      </c>
      <c r="B133" s="12" t="s">
        <v>91</v>
      </c>
      <c r="C133" s="13" t="s">
        <v>47</v>
      </c>
      <c r="D133" s="14">
        <f>1.2*4*4+0.8*3*4</f>
        <v>28.8</v>
      </c>
      <c r="E133" s="9"/>
      <c r="F133" s="6"/>
      <c r="H133" s="1"/>
    </row>
    <row r="134" spans="1:8" ht="19.5" customHeight="1">
      <c r="A134" s="6">
        <v>4</v>
      </c>
      <c r="B134" s="12" t="s">
        <v>92</v>
      </c>
      <c r="C134" s="13" t="s">
        <v>54</v>
      </c>
      <c r="D134" s="14">
        <f>+D132*0.5/100+D133*0.4/100</f>
        <v>0.22520000000000001</v>
      </c>
      <c r="E134" s="9"/>
      <c r="F134" s="6"/>
      <c r="H134" s="1"/>
    </row>
    <row r="135" spans="1:8" ht="19.5" customHeight="1">
      <c r="A135" s="6">
        <v>5</v>
      </c>
      <c r="B135" s="12" t="s">
        <v>95</v>
      </c>
      <c r="C135" s="13" t="s">
        <v>24</v>
      </c>
      <c r="D135" s="14">
        <f>1.9*0.048+1.7*0.048</f>
        <v>0.17280000000000001</v>
      </c>
      <c r="E135" s="9"/>
      <c r="F135" s="6"/>
      <c r="H135" s="1"/>
    </row>
    <row r="136" spans="1:8" ht="19.5" customHeight="1">
      <c r="A136" s="6">
        <v>6</v>
      </c>
      <c r="B136" s="12" t="s">
        <v>96</v>
      </c>
      <c r="C136" s="13" t="s">
        <v>50</v>
      </c>
      <c r="D136" s="18">
        <f>1.9*0.048</f>
        <v>9.1200000000000003E-2</v>
      </c>
      <c r="E136" s="9"/>
      <c r="F136" s="6"/>
      <c r="H136" s="1"/>
    </row>
    <row r="137" spans="1:8" ht="19.5" customHeight="1">
      <c r="A137" s="6">
        <v>7</v>
      </c>
      <c r="B137" s="12" t="s">
        <v>97</v>
      </c>
      <c r="C137" s="13" t="s">
        <v>50</v>
      </c>
      <c r="D137" s="18">
        <f>1.7*0.048</f>
        <v>8.1600000000000006E-2</v>
      </c>
      <c r="E137" s="9"/>
      <c r="F137" s="6"/>
      <c r="H137" s="1"/>
    </row>
    <row r="138" spans="1:8" ht="19.5" customHeight="1">
      <c r="A138" s="6"/>
      <c r="B138" s="23" t="s">
        <v>98</v>
      </c>
      <c r="C138" s="13"/>
      <c r="D138" s="18"/>
      <c r="E138" s="9"/>
      <c r="F138" s="6"/>
      <c r="H138" s="1"/>
    </row>
    <row r="139" spans="1:8" ht="24.75" customHeight="1">
      <c r="A139" s="6">
        <v>1</v>
      </c>
      <c r="B139" s="20" t="s">
        <v>99</v>
      </c>
      <c r="C139" s="11" t="s">
        <v>14</v>
      </c>
      <c r="D139" s="13">
        <f>0.45*8</f>
        <v>3.6</v>
      </c>
      <c r="E139" s="9"/>
      <c r="F139" s="6"/>
      <c r="H139" s="1"/>
    </row>
    <row r="140" spans="1:8" ht="19.5" customHeight="1">
      <c r="A140" s="6">
        <v>2</v>
      </c>
      <c r="B140" s="20" t="s">
        <v>100</v>
      </c>
      <c r="C140" s="13" t="s">
        <v>24</v>
      </c>
      <c r="D140" s="13">
        <f>94.7*8/1000</f>
        <v>0.75760000000000005</v>
      </c>
      <c r="E140" s="9"/>
      <c r="F140" s="6"/>
      <c r="H140" s="1"/>
    </row>
    <row r="141" spans="1:8" ht="19.5" customHeight="1">
      <c r="A141" s="6">
        <v>3</v>
      </c>
      <c r="B141" s="20" t="s">
        <v>101</v>
      </c>
      <c r="C141" s="13" t="s">
        <v>24</v>
      </c>
      <c r="D141" s="13">
        <f>20*8/1000</f>
        <v>0.16</v>
      </c>
      <c r="E141" s="9"/>
      <c r="F141" s="6"/>
      <c r="H141" s="1"/>
    </row>
    <row r="142" spans="1:8" ht="19.5" customHeight="1">
      <c r="A142" s="6">
        <v>4</v>
      </c>
      <c r="B142" s="20" t="s">
        <v>102</v>
      </c>
      <c r="C142" s="13" t="s">
        <v>24</v>
      </c>
      <c r="D142" s="13">
        <f>36.4*8/1000</f>
        <v>0.29120000000000001</v>
      </c>
      <c r="E142" s="9"/>
      <c r="F142" s="6"/>
      <c r="H142" s="1"/>
    </row>
    <row r="143" spans="1:8" ht="19.5" customHeight="1">
      <c r="A143" s="6">
        <v>5</v>
      </c>
      <c r="B143" s="20" t="s">
        <v>103</v>
      </c>
      <c r="C143" s="13" t="s">
        <v>24</v>
      </c>
      <c r="D143" s="13">
        <f>18.1*8/1000</f>
        <v>0.14480000000000001</v>
      </c>
      <c r="E143" s="9"/>
      <c r="F143" s="6"/>
      <c r="H143" s="1"/>
    </row>
    <row r="144" spans="1:8">
      <c r="A144" s="34"/>
      <c r="B144" s="35"/>
      <c r="C144" s="36"/>
      <c r="D144" s="37"/>
      <c r="E144" s="1"/>
      <c r="F144" s="2"/>
      <c r="H144" s="1"/>
    </row>
    <row r="145" spans="1:8">
      <c r="A145" s="2"/>
      <c r="B145" s="3" t="s">
        <v>8</v>
      </c>
      <c r="E145" s="1"/>
      <c r="F145" s="2"/>
      <c r="H145" s="1"/>
    </row>
    <row r="146" spans="1:8">
      <c r="A146" s="2"/>
      <c r="B146" s="3" t="s">
        <v>104</v>
      </c>
      <c r="E146" s="1"/>
      <c r="F146" s="2"/>
      <c r="H146" s="1"/>
    </row>
    <row r="147" spans="1:8">
      <c r="A147" s="2"/>
      <c r="B147" s="3" t="s">
        <v>8</v>
      </c>
      <c r="E147" s="1"/>
      <c r="F147" s="2"/>
      <c r="H147" s="1"/>
    </row>
    <row r="148" spans="1:8">
      <c r="A148" s="2"/>
      <c r="B148" s="3" t="s">
        <v>105</v>
      </c>
      <c r="E148" s="1"/>
      <c r="F148" s="2"/>
      <c r="H148" s="1"/>
    </row>
    <row r="149" spans="1:8">
      <c r="A149" s="2"/>
      <c r="B149" s="3" t="s">
        <v>8</v>
      </c>
      <c r="E149" s="1"/>
      <c r="F149" s="2"/>
      <c r="H149" s="1"/>
    </row>
    <row r="150" spans="1:8">
      <c r="A150" s="2"/>
      <c r="E150" s="1"/>
      <c r="F150" s="2"/>
      <c r="H150" s="1"/>
    </row>
    <row r="151" spans="1:8">
      <c r="A151" s="2"/>
      <c r="E151" s="1"/>
      <c r="F151" s="2"/>
      <c r="H151" s="1"/>
    </row>
    <row r="152" spans="1:8">
      <c r="A152" s="2"/>
      <c r="B152" s="49"/>
      <c r="C152" s="49"/>
      <c r="D152" s="49"/>
      <c r="E152" s="49"/>
      <c r="F152" s="49"/>
      <c r="H152" s="1"/>
    </row>
  </sheetData>
  <mergeCells count="4">
    <mergeCell ref="A1:F1"/>
    <mergeCell ref="A2:F2"/>
    <mergeCell ref="E3:F3"/>
    <mergeCell ref="B152:F15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2014-07-15T13:32:59Z</dcterms:modified>
</cp:coreProperties>
</file>